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2116" windowHeight="12768"/>
  </bookViews>
  <sheets>
    <sheet name="2026" sheetId="5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z">#REF!</definedName>
    <definedName name="а123">#REF!</definedName>
    <definedName name="авчп">#REF!</definedName>
    <definedName name="анена">#REF!</definedName>
    <definedName name="ап">#REF!</definedName>
    <definedName name="апен">#REF!</definedName>
    <definedName name="апсрен">#REF!</definedName>
    <definedName name="ар">#REF!</definedName>
    <definedName name="аыу">#REF!</definedName>
    <definedName name="вапв">#REF!</definedName>
    <definedName name="вапргв">#REF!</definedName>
    <definedName name="веп">#REF!</definedName>
    <definedName name="вп">#REF!</definedName>
    <definedName name="гегепа">#REF!</definedName>
    <definedName name="гекн">#REF!</definedName>
    <definedName name="гнрл">#REF!</definedName>
    <definedName name="гоне">#REF!</definedName>
    <definedName name="грнеорг">#REF!</definedName>
    <definedName name="гроонг">#REF!</definedName>
    <definedName name="егокер">#REF!</definedName>
    <definedName name="егоне">#REF!</definedName>
    <definedName name="екнрека">#REF!</definedName>
    <definedName name="екнрке">#REF!</definedName>
    <definedName name="екнркеа">#REF!</definedName>
    <definedName name="екуе">#REF!</definedName>
    <definedName name="екуеу">#REF!</definedName>
    <definedName name="енаек">#REF!</definedName>
    <definedName name="енасрнаке">#REF!</definedName>
    <definedName name="енге6г65г">#REF!</definedName>
    <definedName name="енке">#REF!</definedName>
    <definedName name="еннр">#REF!</definedName>
    <definedName name="епкуеу">#REF!</definedName>
    <definedName name="епкунп5к">#REF!</definedName>
    <definedName name="еуе">#REF!</definedName>
    <definedName name="иа">#REF!</definedName>
    <definedName name="ип">#REF!</definedName>
    <definedName name="йц">#REF!</definedName>
    <definedName name="кеку">#REF!</definedName>
    <definedName name="кен">#REF!</definedName>
    <definedName name="кенк">#REF!</definedName>
    <definedName name="кенркепр">#REF!</definedName>
    <definedName name="кепек">#REF!</definedName>
    <definedName name="кепке">#REF!</definedName>
    <definedName name="керек">#REF!</definedName>
    <definedName name="кеу">#REF!</definedName>
    <definedName name="кнр">#REF!</definedName>
    <definedName name="кпе5к">#REF!</definedName>
    <definedName name="кпекп">#REF!</definedName>
    <definedName name="ку">#REF!</definedName>
    <definedName name="кувеп">#REF!</definedName>
    <definedName name="куеук">#REF!</definedName>
    <definedName name="куне">#REF!</definedName>
    <definedName name="куц">#REF!</definedName>
    <definedName name="л">#REF!</definedName>
    <definedName name="лрг">#REF!</definedName>
    <definedName name="лшнгр">#REF!</definedName>
    <definedName name="митим">#REF!</definedName>
    <definedName name="н5">#REF!</definedName>
    <definedName name="н54к">#REF!</definedName>
    <definedName name="нген">#REF!</definedName>
    <definedName name="нглш">#REF!</definedName>
    <definedName name="нгш">#REF!</definedName>
    <definedName name="неаем">#REF!</definedName>
    <definedName name="негн">#REF!</definedName>
    <definedName name="некн">#REF!</definedName>
    <definedName name="огнеоен">#REF!</definedName>
    <definedName name="оен">#REF!</definedName>
    <definedName name="оеноен">#REF!</definedName>
    <definedName name="онеон">#REF!</definedName>
    <definedName name="ошнргнап">#REF!</definedName>
    <definedName name="па">#REF!</definedName>
    <definedName name="павп">#REF!</definedName>
    <definedName name="пе">#REF!</definedName>
    <definedName name="пев">#REF!</definedName>
    <definedName name="пеек">#REF!</definedName>
    <definedName name="пк">#REF!</definedName>
    <definedName name="пкв">#REF!</definedName>
    <definedName name="пкеп">#REF!</definedName>
    <definedName name="пкуп">#REF!</definedName>
    <definedName name="ппа">#REF!</definedName>
    <definedName name="пра">#REF!</definedName>
    <definedName name="птмм">#REF!</definedName>
    <definedName name="ра">#REF!</definedName>
    <definedName name="ракпрек">#REF!</definedName>
    <definedName name="рапвре">#REF!</definedName>
    <definedName name="рапр">#REF!</definedName>
    <definedName name="рекнреак">#REF!</definedName>
    <definedName name="рекнрек">#REF!</definedName>
    <definedName name="рекнрк">#REF!</definedName>
    <definedName name="ркеарп">#REF!</definedName>
    <definedName name="рне6крн">#REF!</definedName>
    <definedName name="рнего">#REF!</definedName>
    <definedName name="рнекр">#REF!</definedName>
    <definedName name="рое">#REF!</definedName>
    <definedName name="рпл">#REF!</definedName>
    <definedName name="рпнг">#REF!</definedName>
    <definedName name="уеовао">#REF!</definedName>
    <definedName name="уке">#REF!</definedName>
    <definedName name="укнексв">#REF!</definedName>
    <definedName name="уык">#REF!</definedName>
    <definedName name="чм">#REF!</definedName>
    <definedName name="швашг">#REF!</definedName>
    <definedName name="шглгншн">#REF!</definedName>
    <definedName name="шгн">#REF!</definedName>
    <definedName name="шгщдг">#REF!</definedName>
    <definedName name="шнгшл">#REF!</definedName>
    <definedName name="щывщшфг">#REF!</definedName>
    <definedName name="ыауе">#REF!</definedName>
    <definedName name="ыук">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7" i="5"/>
  <c r="U21" l="1"/>
  <c r="E21" s="1"/>
  <c r="P21"/>
  <c r="D21" s="1"/>
  <c r="K21"/>
  <c r="C21" s="1"/>
  <c r="U20"/>
  <c r="E20" s="1"/>
  <c r="P20"/>
  <c r="D20" s="1"/>
  <c r="K20"/>
  <c r="C20" s="1"/>
  <c r="U19"/>
  <c r="P19"/>
  <c r="D19" s="1"/>
  <c r="K19"/>
  <c r="C19" s="1"/>
  <c r="E19"/>
  <c r="U18"/>
  <c r="E18" s="1"/>
  <c r="P18"/>
  <c r="D18" s="1"/>
  <c r="K18"/>
  <c r="C18" s="1"/>
  <c r="U17"/>
  <c r="E17" s="1"/>
  <c r="P17"/>
  <c r="D17" s="1"/>
  <c r="K17"/>
  <c r="C17" s="1"/>
  <c r="U16"/>
  <c r="E16" s="1"/>
  <c r="P16"/>
  <c r="D16" s="1"/>
  <c r="K16"/>
  <c r="C16" s="1"/>
  <c r="U15"/>
  <c r="E15" s="1"/>
  <c r="P15"/>
  <c r="D15" s="1"/>
  <c r="K15"/>
  <c r="C15" s="1"/>
  <c r="U14"/>
  <c r="E14" s="1"/>
  <c r="P14"/>
  <c r="D14" s="1"/>
  <c r="K14"/>
  <c r="C14" s="1"/>
  <c r="U13"/>
  <c r="E13" s="1"/>
  <c r="P13"/>
  <c r="D13" s="1"/>
  <c r="K13"/>
  <c r="C13" s="1"/>
  <c r="U12"/>
  <c r="E12" s="1"/>
  <c r="P12"/>
  <c r="D12" s="1"/>
  <c r="K12"/>
  <c r="C12" s="1"/>
  <c r="U11"/>
  <c r="P11"/>
  <c r="D11" s="1"/>
  <c r="K11"/>
  <c r="C11" s="1"/>
  <c r="E11"/>
  <c r="U10"/>
  <c r="E10" s="1"/>
  <c r="P10"/>
  <c r="D10" s="1"/>
  <c r="K10"/>
  <c r="C10" s="1"/>
  <c r="U9"/>
  <c r="E9" s="1"/>
  <c r="P9"/>
  <c r="D9" s="1"/>
  <c r="K9"/>
  <c r="C9" s="1"/>
  <c r="U8"/>
  <c r="E8" s="1"/>
  <c r="P8"/>
  <c r="D8" s="1"/>
  <c r="K8"/>
  <c r="C8" s="1"/>
  <c r="E7"/>
  <c r="P7"/>
  <c r="D7" s="1"/>
  <c r="K7"/>
  <c r="C7" s="1"/>
  <c r="T6"/>
  <c r="S6"/>
  <c r="R6"/>
  <c r="Q6"/>
  <c r="O6"/>
  <c r="N6"/>
  <c r="M6"/>
  <c r="L6"/>
  <c r="K6"/>
  <c r="P6" l="1"/>
  <c r="U6"/>
  <c r="D6"/>
  <c r="C6"/>
  <c r="E6"/>
</calcChain>
</file>

<file path=xl/sharedStrings.xml><?xml version="1.0" encoding="utf-8"?>
<sst xmlns="http://schemas.openxmlformats.org/spreadsheetml/2006/main" count="35" uniqueCount="25">
  <si>
    <t>Ермаковский район</t>
  </si>
  <si>
    <t>Итого</t>
  </si>
  <si>
    <t>Размер норматива 
(в процентах)</t>
  </si>
  <si>
    <t xml:space="preserve">1 03 02231 01 0000 110 </t>
  </si>
  <si>
    <t xml:space="preserve">1 03 02241 01 0000 110 </t>
  </si>
  <si>
    <t xml:space="preserve">1 03 02251 01 0000 110 </t>
  </si>
  <si>
    <t xml:space="preserve">103 02261 01 0000 110 </t>
  </si>
  <si>
    <t>Район</t>
  </si>
  <si>
    <t xml:space="preserve">Араданский сельсовет </t>
  </si>
  <si>
    <t xml:space="preserve">В/Усинский сельсовет </t>
  </si>
  <si>
    <t xml:space="preserve">Григорьевский сельсовет </t>
  </si>
  <si>
    <t xml:space="preserve">Ермаковский сельсовет </t>
  </si>
  <si>
    <t xml:space="preserve">Жеблахтинский сельсовет </t>
  </si>
  <si>
    <t xml:space="preserve">Ивановский сельсовет </t>
  </si>
  <si>
    <t xml:space="preserve">Мигнинский сельсовет </t>
  </si>
  <si>
    <t xml:space="preserve">Н/Полтавский сельсовет </t>
  </si>
  <si>
    <t xml:space="preserve">Ойский сельсовет </t>
  </si>
  <si>
    <t xml:space="preserve">Разъезженский сельсовет </t>
  </si>
  <si>
    <t xml:space="preserve">Салбинский сельсовет </t>
  </si>
  <si>
    <t xml:space="preserve">Семенниковский сельсовет </t>
  </si>
  <si>
    <t xml:space="preserve">Нижнесуэтукский сельсовет </t>
  </si>
  <si>
    <t xml:space="preserve">Танзыбейский сельсовет </t>
  </si>
  <si>
    <t>Приложение 4 к пояснительной записке</t>
  </si>
  <si>
    <t>Прогноз поступления в местные бюджеты доходов от уплаты акцизов на автомобильный и прямогонный бензин, дизельное топливо, моторные масла для дизельных и (или) карбюраторных (инжекторных)  двигателей, 
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на 2026 год и плановый период 2027-2028 гг.</t>
  </si>
  <si>
    <t>Ермаковский округ</t>
  </si>
</sst>
</file>

<file path=xl/styles.xml><?xml version="1.0" encoding="utf-8"?>
<styleSheet xmlns="http://schemas.openxmlformats.org/spreadsheetml/2006/main">
  <numFmts count="3">
    <numFmt numFmtId="164" formatCode="0.0000%"/>
    <numFmt numFmtId="165" formatCode="#,##0.0"/>
    <numFmt numFmtId="166" formatCode="0.0"/>
  </numFmts>
  <fonts count="2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applyFill="1"/>
    <xf numFmtId="165" fontId="0" fillId="0" borderId="0" xfId="0" applyNumberFormat="1" applyFill="1"/>
    <xf numFmtId="166" fontId="0" fillId="0" borderId="0" xfId="0" applyNumberFormat="1" applyFill="1"/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10" fillId="0" borderId="1" xfId="0" applyFont="1" applyBorder="1"/>
    <xf numFmtId="0" fontId="11" fillId="0" borderId="1" xfId="0" applyFont="1" applyBorder="1" applyAlignment="1">
      <alignment horizontal="center" vertical="center"/>
    </xf>
    <xf numFmtId="0" fontId="3" fillId="0" borderId="1" xfId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horizontal="left" vertical="center"/>
    </xf>
    <xf numFmtId="165" fontId="13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 applyProtection="1">
      <alignment horizontal="center"/>
    </xf>
    <xf numFmtId="165" fontId="14" fillId="0" borderId="1" xfId="1" applyNumberFormat="1" applyFont="1" applyFill="1" applyBorder="1" applyAlignment="1">
      <alignment horizontal="right" vertical="top"/>
    </xf>
    <xf numFmtId="165" fontId="15" fillId="0" borderId="1" xfId="1" applyNumberFormat="1" applyFont="1" applyFill="1" applyBorder="1" applyAlignment="1">
      <alignment vertical="top"/>
    </xf>
    <xf numFmtId="166" fontId="16" fillId="0" borderId="1" xfId="1" applyNumberFormat="1" applyFont="1" applyFill="1" applyBorder="1"/>
    <xf numFmtId="0" fontId="9" fillId="0" borderId="0" xfId="1" applyFont="1" applyFill="1"/>
    <xf numFmtId="0" fontId="17" fillId="0" borderId="1" xfId="1" applyFont="1" applyFill="1" applyBorder="1" applyAlignment="1">
      <alignment horizontal="left" vertical="center"/>
    </xf>
    <xf numFmtId="165" fontId="11" fillId="0" borderId="1" xfId="1" applyNumberFormat="1" applyFont="1" applyFill="1" applyBorder="1" applyAlignment="1">
      <alignment horizontal="center" vertical="center"/>
    </xf>
    <xf numFmtId="166" fontId="18" fillId="0" borderId="1" xfId="1" applyNumberFormat="1" applyFont="1" applyFill="1" applyBorder="1" applyAlignment="1">
      <alignment horizontal="center" vertical="center"/>
    </xf>
    <xf numFmtId="164" fontId="19" fillId="0" borderId="1" xfId="1" applyNumberFormat="1" applyFont="1" applyFill="1" applyBorder="1" applyAlignment="1" applyProtection="1">
      <alignment horizontal="center"/>
    </xf>
    <xf numFmtId="165" fontId="20" fillId="0" borderId="1" xfId="1" applyNumberFormat="1" applyFont="1" applyFill="1" applyBorder="1" applyAlignment="1">
      <alignment horizontal="right" vertical="top"/>
    </xf>
    <xf numFmtId="165" fontId="11" fillId="0" borderId="1" xfId="1" applyNumberFormat="1" applyFont="1" applyFill="1" applyBorder="1" applyAlignment="1">
      <alignment vertical="top"/>
    </xf>
    <xf numFmtId="166" fontId="21" fillId="0" borderId="1" xfId="1" applyNumberFormat="1" applyFont="1" applyFill="1" applyBorder="1"/>
    <xf numFmtId="0" fontId="8" fillId="0" borderId="0" xfId="1" applyFont="1" applyFill="1"/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/>
    </xf>
    <xf numFmtId="164" fontId="19" fillId="0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0" fillId="0" borderId="0" xfId="0" applyAlignment="1"/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Alignment="1">
      <alignment vertical="top" wrapText="1"/>
    </xf>
    <xf numFmtId="165" fontId="20" fillId="0" borderId="1" xfId="1" applyNumberFormat="1" applyFont="1" applyFill="1" applyBorder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6" fontId="21" fillId="0" borderId="1" xfId="1" applyNumberFormat="1" applyFont="1" applyFill="1" applyBorder="1" applyAlignment="1">
      <alignment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3"/>
  <sheetViews>
    <sheetView tabSelected="1" topLeftCell="B1" zoomScaleSheetLayoutView="90" workbookViewId="0">
      <selection activeCell="I26" sqref="I26"/>
    </sheetView>
  </sheetViews>
  <sheetFormatPr defaultRowHeight="14.4" outlineLevelRow="1"/>
  <cols>
    <col min="1" max="1" width="5.33203125" style="1" hidden="1" customWidth="1"/>
    <col min="2" max="2" width="15.109375" style="1" customWidth="1"/>
    <col min="3" max="5" width="8.33203125" style="1" customWidth="1"/>
    <col min="6" max="6" width="12.6640625" style="1" customWidth="1"/>
    <col min="7" max="10" width="11.33203125" style="1" customWidth="1"/>
    <col min="11" max="11" width="8.88671875" style="1" customWidth="1"/>
    <col min="12" max="16" width="9.6640625" style="1" customWidth="1"/>
    <col min="17" max="212" width="9.109375" style="1"/>
    <col min="213" max="213" width="5.33203125" style="1" customWidth="1"/>
    <col min="214" max="214" width="68.5546875" style="1" customWidth="1"/>
    <col min="215" max="215" width="60.88671875" style="1" customWidth="1"/>
    <col min="216" max="468" width="9.109375" style="1"/>
    <col min="469" max="469" width="5.33203125" style="1" customWidth="1"/>
    <col min="470" max="470" width="68.5546875" style="1" customWidth="1"/>
    <col min="471" max="471" width="60.88671875" style="1" customWidth="1"/>
    <col min="472" max="724" width="9.109375" style="1"/>
    <col min="725" max="725" width="5.33203125" style="1" customWidth="1"/>
    <col min="726" max="726" width="68.5546875" style="1" customWidth="1"/>
    <col min="727" max="727" width="60.88671875" style="1" customWidth="1"/>
    <col min="728" max="980" width="9.109375" style="1"/>
    <col min="981" max="981" width="5.33203125" style="1" customWidth="1"/>
    <col min="982" max="982" width="68.5546875" style="1" customWidth="1"/>
    <col min="983" max="983" width="60.88671875" style="1" customWidth="1"/>
    <col min="984" max="1236" width="9.109375" style="1"/>
    <col min="1237" max="1237" width="5.33203125" style="1" customWidth="1"/>
    <col min="1238" max="1238" width="68.5546875" style="1" customWidth="1"/>
    <col min="1239" max="1239" width="60.88671875" style="1" customWidth="1"/>
    <col min="1240" max="1492" width="9.109375" style="1"/>
    <col min="1493" max="1493" width="5.33203125" style="1" customWidth="1"/>
    <col min="1494" max="1494" width="68.5546875" style="1" customWidth="1"/>
    <col min="1495" max="1495" width="60.88671875" style="1" customWidth="1"/>
    <col min="1496" max="1748" width="9.109375" style="1"/>
    <col min="1749" max="1749" width="5.33203125" style="1" customWidth="1"/>
    <col min="1750" max="1750" width="68.5546875" style="1" customWidth="1"/>
    <col min="1751" max="1751" width="60.88671875" style="1" customWidth="1"/>
    <col min="1752" max="2004" width="9.109375" style="1"/>
    <col min="2005" max="2005" width="5.33203125" style="1" customWidth="1"/>
    <col min="2006" max="2006" width="68.5546875" style="1" customWidth="1"/>
    <col min="2007" max="2007" width="60.88671875" style="1" customWidth="1"/>
    <col min="2008" max="2260" width="9.109375" style="1"/>
    <col min="2261" max="2261" width="5.33203125" style="1" customWidth="1"/>
    <col min="2262" max="2262" width="68.5546875" style="1" customWidth="1"/>
    <col min="2263" max="2263" width="60.88671875" style="1" customWidth="1"/>
    <col min="2264" max="2516" width="9.109375" style="1"/>
    <col min="2517" max="2517" width="5.33203125" style="1" customWidth="1"/>
    <col min="2518" max="2518" width="68.5546875" style="1" customWidth="1"/>
    <col min="2519" max="2519" width="60.88671875" style="1" customWidth="1"/>
    <col min="2520" max="2772" width="9.109375" style="1"/>
    <col min="2773" max="2773" width="5.33203125" style="1" customWidth="1"/>
    <col min="2774" max="2774" width="68.5546875" style="1" customWidth="1"/>
    <col min="2775" max="2775" width="60.88671875" style="1" customWidth="1"/>
    <col min="2776" max="3028" width="9.109375" style="1"/>
    <col min="3029" max="3029" width="5.33203125" style="1" customWidth="1"/>
    <col min="3030" max="3030" width="68.5546875" style="1" customWidth="1"/>
    <col min="3031" max="3031" width="60.88671875" style="1" customWidth="1"/>
    <col min="3032" max="3284" width="9.109375" style="1"/>
    <col min="3285" max="3285" width="5.33203125" style="1" customWidth="1"/>
    <col min="3286" max="3286" width="68.5546875" style="1" customWidth="1"/>
    <col min="3287" max="3287" width="60.88671875" style="1" customWidth="1"/>
    <col min="3288" max="3540" width="9.109375" style="1"/>
    <col min="3541" max="3541" width="5.33203125" style="1" customWidth="1"/>
    <col min="3542" max="3542" width="68.5546875" style="1" customWidth="1"/>
    <col min="3543" max="3543" width="60.88671875" style="1" customWidth="1"/>
    <col min="3544" max="3796" width="9.109375" style="1"/>
    <col min="3797" max="3797" width="5.33203125" style="1" customWidth="1"/>
    <col min="3798" max="3798" width="68.5546875" style="1" customWidth="1"/>
    <col min="3799" max="3799" width="60.88671875" style="1" customWidth="1"/>
    <col min="3800" max="4052" width="9.109375" style="1"/>
    <col min="4053" max="4053" width="5.33203125" style="1" customWidth="1"/>
    <col min="4054" max="4054" width="68.5546875" style="1" customWidth="1"/>
    <col min="4055" max="4055" width="60.88671875" style="1" customWidth="1"/>
    <col min="4056" max="4308" width="9.109375" style="1"/>
    <col min="4309" max="4309" width="5.33203125" style="1" customWidth="1"/>
    <col min="4310" max="4310" width="68.5546875" style="1" customWidth="1"/>
    <col min="4311" max="4311" width="60.88671875" style="1" customWidth="1"/>
    <col min="4312" max="4564" width="9.109375" style="1"/>
    <col min="4565" max="4565" width="5.33203125" style="1" customWidth="1"/>
    <col min="4566" max="4566" width="68.5546875" style="1" customWidth="1"/>
    <col min="4567" max="4567" width="60.88671875" style="1" customWidth="1"/>
    <col min="4568" max="4820" width="9.109375" style="1"/>
    <col min="4821" max="4821" width="5.33203125" style="1" customWidth="1"/>
    <col min="4822" max="4822" width="68.5546875" style="1" customWidth="1"/>
    <col min="4823" max="4823" width="60.88671875" style="1" customWidth="1"/>
    <col min="4824" max="5076" width="9.109375" style="1"/>
    <col min="5077" max="5077" width="5.33203125" style="1" customWidth="1"/>
    <col min="5078" max="5078" width="68.5546875" style="1" customWidth="1"/>
    <col min="5079" max="5079" width="60.88671875" style="1" customWidth="1"/>
    <col min="5080" max="5332" width="9.109375" style="1"/>
    <col min="5333" max="5333" width="5.33203125" style="1" customWidth="1"/>
    <col min="5334" max="5334" width="68.5546875" style="1" customWidth="1"/>
    <col min="5335" max="5335" width="60.88671875" style="1" customWidth="1"/>
    <col min="5336" max="5588" width="9.109375" style="1"/>
    <col min="5589" max="5589" width="5.33203125" style="1" customWidth="1"/>
    <col min="5590" max="5590" width="68.5546875" style="1" customWidth="1"/>
    <col min="5591" max="5591" width="60.88671875" style="1" customWidth="1"/>
    <col min="5592" max="5844" width="9.109375" style="1"/>
    <col min="5845" max="5845" width="5.33203125" style="1" customWidth="1"/>
    <col min="5846" max="5846" width="68.5546875" style="1" customWidth="1"/>
    <col min="5847" max="5847" width="60.88671875" style="1" customWidth="1"/>
    <col min="5848" max="6100" width="9.109375" style="1"/>
    <col min="6101" max="6101" width="5.33203125" style="1" customWidth="1"/>
    <col min="6102" max="6102" width="68.5546875" style="1" customWidth="1"/>
    <col min="6103" max="6103" width="60.88671875" style="1" customWidth="1"/>
    <col min="6104" max="6356" width="9.109375" style="1"/>
    <col min="6357" max="6357" width="5.33203125" style="1" customWidth="1"/>
    <col min="6358" max="6358" width="68.5546875" style="1" customWidth="1"/>
    <col min="6359" max="6359" width="60.88671875" style="1" customWidth="1"/>
    <col min="6360" max="6612" width="9.109375" style="1"/>
    <col min="6613" max="6613" width="5.33203125" style="1" customWidth="1"/>
    <col min="6614" max="6614" width="68.5546875" style="1" customWidth="1"/>
    <col min="6615" max="6615" width="60.88671875" style="1" customWidth="1"/>
    <col min="6616" max="6868" width="9.109375" style="1"/>
    <col min="6869" max="6869" width="5.33203125" style="1" customWidth="1"/>
    <col min="6870" max="6870" width="68.5546875" style="1" customWidth="1"/>
    <col min="6871" max="6871" width="60.88671875" style="1" customWidth="1"/>
    <col min="6872" max="7124" width="9.109375" style="1"/>
    <col min="7125" max="7125" width="5.33203125" style="1" customWidth="1"/>
    <col min="7126" max="7126" width="68.5546875" style="1" customWidth="1"/>
    <col min="7127" max="7127" width="60.88671875" style="1" customWidth="1"/>
    <col min="7128" max="7380" width="9.109375" style="1"/>
    <col min="7381" max="7381" width="5.33203125" style="1" customWidth="1"/>
    <col min="7382" max="7382" width="68.5546875" style="1" customWidth="1"/>
    <col min="7383" max="7383" width="60.88671875" style="1" customWidth="1"/>
    <col min="7384" max="7636" width="9.109375" style="1"/>
    <col min="7637" max="7637" width="5.33203125" style="1" customWidth="1"/>
    <col min="7638" max="7638" width="68.5546875" style="1" customWidth="1"/>
    <col min="7639" max="7639" width="60.88671875" style="1" customWidth="1"/>
    <col min="7640" max="7892" width="9.109375" style="1"/>
    <col min="7893" max="7893" width="5.33203125" style="1" customWidth="1"/>
    <col min="7894" max="7894" width="68.5546875" style="1" customWidth="1"/>
    <col min="7895" max="7895" width="60.88671875" style="1" customWidth="1"/>
    <col min="7896" max="8148" width="9.109375" style="1"/>
    <col min="8149" max="8149" width="5.33203125" style="1" customWidth="1"/>
    <col min="8150" max="8150" width="68.5546875" style="1" customWidth="1"/>
    <col min="8151" max="8151" width="60.88671875" style="1" customWidth="1"/>
    <col min="8152" max="8404" width="9.109375" style="1"/>
    <col min="8405" max="8405" width="5.33203125" style="1" customWidth="1"/>
    <col min="8406" max="8406" width="68.5546875" style="1" customWidth="1"/>
    <col min="8407" max="8407" width="60.88671875" style="1" customWidth="1"/>
    <col min="8408" max="8660" width="9.109375" style="1"/>
    <col min="8661" max="8661" width="5.33203125" style="1" customWidth="1"/>
    <col min="8662" max="8662" width="68.5546875" style="1" customWidth="1"/>
    <col min="8663" max="8663" width="60.88671875" style="1" customWidth="1"/>
    <col min="8664" max="8916" width="9.109375" style="1"/>
    <col min="8917" max="8917" width="5.33203125" style="1" customWidth="1"/>
    <col min="8918" max="8918" width="68.5546875" style="1" customWidth="1"/>
    <col min="8919" max="8919" width="60.88671875" style="1" customWidth="1"/>
    <col min="8920" max="9172" width="9.109375" style="1"/>
    <col min="9173" max="9173" width="5.33203125" style="1" customWidth="1"/>
    <col min="9174" max="9174" width="68.5546875" style="1" customWidth="1"/>
    <col min="9175" max="9175" width="60.88671875" style="1" customWidth="1"/>
    <col min="9176" max="9428" width="9.109375" style="1"/>
    <col min="9429" max="9429" width="5.33203125" style="1" customWidth="1"/>
    <col min="9430" max="9430" width="68.5546875" style="1" customWidth="1"/>
    <col min="9431" max="9431" width="60.88671875" style="1" customWidth="1"/>
    <col min="9432" max="9684" width="9.109375" style="1"/>
    <col min="9685" max="9685" width="5.33203125" style="1" customWidth="1"/>
    <col min="9686" max="9686" width="68.5546875" style="1" customWidth="1"/>
    <col min="9687" max="9687" width="60.88671875" style="1" customWidth="1"/>
    <col min="9688" max="9940" width="9.109375" style="1"/>
    <col min="9941" max="9941" width="5.33203125" style="1" customWidth="1"/>
    <col min="9942" max="9942" width="68.5546875" style="1" customWidth="1"/>
    <col min="9943" max="9943" width="60.88671875" style="1" customWidth="1"/>
    <col min="9944" max="10196" width="9.109375" style="1"/>
    <col min="10197" max="10197" width="5.33203125" style="1" customWidth="1"/>
    <col min="10198" max="10198" width="68.5546875" style="1" customWidth="1"/>
    <col min="10199" max="10199" width="60.88671875" style="1" customWidth="1"/>
    <col min="10200" max="10452" width="9.109375" style="1"/>
    <col min="10453" max="10453" width="5.33203125" style="1" customWidth="1"/>
    <col min="10454" max="10454" width="68.5546875" style="1" customWidth="1"/>
    <col min="10455" max="10455" width="60.88671875" style="1" customWidth="1"/>
    <col min="10456" max="10708" width="9.109375" style="1"/>
    <col min="10709" max="10709" width="5.33203125" style="1" customWidth="1"/>
    <col min="10710" max="10710" width="68.5546875" style="1" customWidth="1"/>
    <col min="10711" max="10711" width="60.88671875" style="1" customWidth="1"/>
    <col min="10712" max="10964" width="9.109375" style="1"/>
    <col min="10965" max="10965" width="5.33203125" style="1" customWidth="1"/>
    <col min="10966" max="10966" width="68.5546875" style="1" customWidth="1"/>
    <col min="10967" max="10967" width="60.88671875" style="1" customWidth="1"/>
    <col min="10968" max="11220" width="9.109375" style="1"/>
    <col min="11221" max="11221" width="5.33203125" style="1" customWidth="1"/>
    <col min="11222" max="11222" width="68.5546875" style="1" customWidth="1"/>
    <col min="11223" max="11223" width="60.88671875" style="1" customWidth="1"/>
    <col min="11224" max="11476" width="9.109375" style="1"/>
    <col min="11477" max="11477" width="5.33203125" style="1" customWidth="1"/>
    <col min="11478" max="11478" width="68.5546875" style="1" customWidth="1"/>
    <col min="11479" max="11479" width="60.88671875" style="1" customWidth="1"/>
    <col min="11480" max="11732" width="9.109375" style="1"/>
    <col min="11733" max="11733" width="5.33203125" style="1" customWidth="1"/>
    <col min="11734" max="11734" width="68.5546875" style="1" customWidth="1"/>
    <col min="11735" max="11735" width="60.88671875" style="1" customWidth="1"/>
    <col min="11736" max="11988" width="9.109375" style="1"/>
    <col min="11989" max="11989" width="5.33203125" style="1" customWidth="1"/>
    <col min="11990" max="11990" width="68.5546875" style="1" customWidth="1"/>
    <col min="11991" max="11991" width="60.88671875" style="1" customWidth="1"/>
    <col min="11992" max="12244" width="9.109375" style="1"/>
    <col min="12245" max="12245" width="5.33203125" style="1" customWidth="1"/>
    <col min="12246" max="12246" width="68.5546875" style="1" customWidth="1"/>
    <col min="12247" max="12247" width="60.88671875" style="1" customWidth="1"/>
    <col min="12248" max="12500" width="9.109375" style="1"/>
    <col min="12501" max="12501" width="5.33203125" style="1" customWidth="1"/>
    <col min="12502" max="12502" width="68.5546875" style="1" customWidth="1"/>
    <col min="12503" max="12503" width="60.88671875" style="1" customWidth="1"/>
    <col min="12504" max="12756" width="9.109375" style="1"/>
    <col min="12757" max="12757" width="5.33203125" style="1" customWidth="1"/>
    <col min="12758" max="12758" width="68.5546875" style="1" customWidth="1"/>
    <col min="12759" max="12759" width="60.88671875" style="1" customWidth="1"/>
    <col min="12760" max="13012" width="9.109375" style="1"/>
    <col min="13013" max="13013" width="5.33203125" style="1" customWidth="1"/>
    <col min="13014" max="13014" width="68.5546875" style="1" customWidth="1"/>
    <col min="13015" max="13015" width="60.88671875" style="1" customWidth="1"/>
    <col min="13016" max="13268" width="9.109375" style="1"/>
    <col min="13269" max="13269" width="5.33203125" style="1" customWidth="1"/>
    <col min="13270" max="13270" width="68.5546875" style="1" customWidth="1"/>
    <col min="13271" max="13271" width="60.88671875" style="1" customWidth="1"/>
    <col min="13272" max="13524" width="9.109375" style="1"/>
    <col min="13525" max="13525" width="5.33203125" style="1" customWidth="1"/>
    <col min="13526" max="13526" width="68.5546875" style="1" customWidth="1"/>
    <col min="13527" max="13527" width="60.88671875" style="1" customWidth="1"/>
    <col min="13528" max="13780" width="9.109375" style="1"/>
    <col min="13781" max="13781" width="5.33203125" style="1" customWidth="1"/>
    <col min="13782" max="13782" width="68.5546875" style="1" customWidth="1"/>
    <col min="13783" max="13783" width="60.88671875" style="1" customWidth="1"/>
    <col min="13784" max="14036" width="9.109375" style="1"/>
    <col min="14037" max="14037" width="5.33203125" style="1" customWidth="1"/>
    <col min="14038" max="14038" width="68.5546875" style="1" customWidth="1"/>
    <col min="14039" max="14039" width="60.88671875" style="1" customWidth="1"/>
    <col min="14040" max="14292" width="9.109375" style="1"/>
    <col min="14293" max="14293" width="5.33203125" style="1" customWidth="1"/>
    <col min="14294" max="14294" width="68.5546875" style="1" customWidth="1"/>
    <col min="14295" max="14295" width="60.88671875" style="1" customWidth="1"/>
    <col min="14296" max="14548" width="9.109375" style="1"/>
    <col min="14549" max="14549" width="5.33203125" style="1" customWidth="1"/>
    <col min="14550" max="14550" width="68.5546875" style="1" customWidth="1"/>
    <col min="14551" max="14551" width="60.88671875" style="1" customWidth="1"/>
    <col min="14552" max="14804" width="9.109375" style="1"/>
    <col min="14805" max="14805" width="5.33203125" style="1" customWidth="1"/>
    <col min="14806" max="14806" width="68.5546875" style="1" customWidth="1"/>
    <col min="14807" max="14807" width="60.88671875" style="1" customWidth="1"/>
    <col min="14808" max="15060" width="9.109375" style="1"/>
    <col min="15061" max="15061" width="5.33203125" style="1" customWidth="1"/>
    <col min="15062" max="15062" width="68.5546875" style="1" customWidth="1"/>
    <col min="15063" max="15063" width="60.88671875" style="1" customWidth="1"/>
    <col min="15064" max="15316" width="9.109375" style="1"/>
    <col min="15317" max="15317" width="5.33203125" style="1" customWidth="1"/>
    <col min="15318" max="15318" width="68.5546875" style="1" customWidth="1"/>
    <col min="15319" max="15319" width="60.88671875" style="1" customWidth="1"/>
    <col min="15320" max="15572" width="9.109375" style="1"/>
    <col min="15573" max="15573" width="5.33203125" style="1" customWidth="1"/>
    <col min="15574" max="15574" width="68.5546875" style="1" customWidth="1"/>
    <col min="15575" max="15575" width="60.88671875" style="1" customWidth="1"/>
    <col min="15576" max="15828" width="9.109375" style="1"/>
    <col min="15829" max="15829" width="5.33203125" style="1" customWidth="1"/>
    <col min="15830" max="15830" width="68.5546875" style="1" customWidth="1"/>
    <col min="15831" max="15831" width="60.88671875" style="1" customWidth="1"/>
    <col min="15832" max="16084" width="9.109375" style="1"/>
    <col min="16085" max="16085" width="5.33203125" style="1" customWidth="1"/>
    <col min="16086" max="16086" width="68.5546875" style="1" customWidth="1"/>
    <col min="16087" max="16087" width="60.88671875" style="1" customWidth="1"/>
    <col min="16088" max="16384" width="9.109375" style="1"/>
  </cols>
  <sheetData>
    <row r="1" spans="1:21" ht="33.6" customHeight="1">
      <c r="F1" s="30"/>
      <c r="G1" s="30"/>
      <c r="H1" s="31"/>
      <c r="S1" s="33" t="s">
        <v>22</v>
      </c>
      <c r="T1" s="33"/>
      <c r="U1" s="34"/>
    </row>
    <row r="2" spans="1:21" ht="81.599999999999994" customHeight="1">
      <c r="A2" s="32" t="s">
        <v>23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1" ht="24" customHeight="1">
      <c r="D3" s="2"/>
      <c r="H3" s="2"/>
    </row>
    <row r="4" spans="1:21" customFormat="1" ht="16.95" customHeight="1">
      <c r="A4" s="4"/>
      <c r="B4" s="4"/>
      <c r="C4" s="5"/>
      <c r="D4" s="5"/>
      <c r="E4" s="5"/>
      <c r="G4" s="29">
        <v>2026</v>
      </c>
      <c r="H4" s="29"/>
      <c r="I4" s="29"/>
      <c r="J4" s="29"/>
      <c r="K4" s="29"/>
      <c r="L4" s="29">
        <v>2027</v>
      </c>
      <c r="M4" s="29"/>
      <c r="N4" s="29"/>
      <c r="O4" s="29"/>
      <c r="P4" s="29"/>
      <c r="Q4" s="29">
        <v>2028</v>
      </c>
      <c r="R4" s="29"/>
      <c r="S4" s="29"/>
      <c r="T4" s="29"/>
      <c r="U4" s="29"/>
    </row>
    <row r="5" spans="1:21" customFormat="1" ht="46.95" customHeight="1">
      <c r="A5" s="6"/>
      <c r="B5" s="6"/>
      <c r="C5" s="7">
        <v>2026</v>
      </c>
      <c r="D5" s="7">
        <v>2027</v>
      </c>
      <c r="E5" s="7">
        <v>2028</v>
      </c>
      <c r="F5" s="8" t="s">
        <v>2</v>
      </c>
      <c r="G5" s="9" t="s">
        <v>3</v>
      </c>
      <c r="H5" s="9" t="s">
        <v>4</v>
      </c>
      <c r="I5" s="9" t="s">
        <v>5</v>
      </c>
      <c r="J5" s="9" t="s">
        <v>6</v>
      </c>
      <c r="K5" s="10" t="s">
        <v>1</v>
      </c>
      <c r="L5" s="9" t="s">
        <v>3</v>
      </c>
      <c r="M5" s="9" t="s">
        <v>4</v>
      </c>
      <c r="N5" s="9" t="s">
        <v>5</v>
      </c>
      <c r="O5" s="9" t="s">
        <v>6</v>
      </c>
      <c r="P5" s="10" t="s">
        <v>1</v>
      </c>
      <c r="Q5" s="9" t="s">
        <v>3</v>
      </c>
      <c r="R5" s="9" t="s">
        <v>4</v>
      </c>
      <c r="S5" s="9" t="s">
        <v>5</v>
      </c>
      <c r="T5" s="9" t="s">
        <v>6</v>
      </c>
      <c r="U5" s="10" t="s">
        <v>1</v>
      </c>
    </row>
    <row r="6" spans="1:21" s="17" customFormat="1" ht="17.399999999999999" hidden="1">
      <c r="A6" s="11" t="s">
        <v>0</v>
      </c>
      <c r="B6" s="11"/>
      <c r="C6" s="12">
        <f>SUM(C7:C21)</f>
        <v>14401.5</v>
      </c>
      <c r="D6" s="12">
        <f t="shared" ref="D6:E6" si="0">SUM(D7:D21)</f>
        <v>17220.399999999998</v>
      </c>
      <c r="E6" s="12">
        <f t="shared" si="0"/>
        <v>17507.999999999996</v>
      </c>
      <c r="F6" s="13">
        <v>2.7239999999999999E-3</v>
      </c>
      <c r="G6" s="14">
        <v>3686.5</v>
      </c>
      <c r="H6" s="14">
        <v>18.899999999999999</v>
      </c>
      <c r="I6" s="14">
        <v>3787.6</v>
      </c>
      <c r="J6" s="14">
        <v>-573.6</v>
      </c>
      <c r="K6" s="15">
        <f t="shared" ref="K6:K21" si="1">G6+H6+I6+J6</f>
        <v>6919.4</v>
      </c>
      <c r="L6" s="16">
        <f>SUM(L7:L21)</f>
        <v>9021.8999999999978</v>
      </c>
      <c r="M6" s="16">
        <f t="shared" ref="M6:T6" si="2">SUM(M7:M21)</f>
        <v>43.9</v>
      </c>
      <c r="N6" s="16">
        <f t="shared" si="2"/>
        <v>9122.7999999999993</v>
      </c>
      <c r="O6" s="16">
        <f t="shared" si="2"/>
        <v>-968.19999999999993</v>
      </c>
      <c r="P6" s="16">
        <f>SUM(P7:P21)</f>
        <v>17220.399999999998</v>
      </c>
      <c r="Q6" s="16">
        <f t="shared" si="2"/>
        <v>9175.0000000000018</v>
      </c>
      <c r="R6" s="16">
        <f t="shared" si="2"/>
        <v>44.900000000000006</v>
      </c>
      <c r="S6" s="16">
        <f t="shared" si="2"/>
        <v>9279.6999999999989</v>
      </c>
      <c r="T6" s="16">
        <f t="shared" si="2"/>
        <v>-991.6</v>
      </c>
      <c r="U6" s="16">
        <f>SUM(U7:U21)</f>
        <v>17507.999999999996</v>
      </c>
    </row>
    <row r="7" spans="1:21" s="25" customFormat="1" ht="29.4" customHeight="1" outlineLevel="1">
      <c r="A7" s="18" t="s">
        <v>7</v>
      </c>
      <c r="B7" s="18" t="s">
        <v>24</v>
      </c>
      <c r="C7" s="19">
        <f>K7</f>
        <v>7736</v>
      </c>
      <c r="D7" s="20">
        <f>P7</f>
        <v>10288.9</v>
      </c>
      <c r="E7" s="20">
        <f>U7</f>
        <v>10299.1</v>
      </c>
      <c r="F7" s="21">
        <v>2.6930000000000001E-3</v>
      </c>
      <c r="G7" s="35">
        <v>4007</v>
      </c>
      <c r="H7" s="35">
        <v>19</v>
      </c>
      <c r="I7" s="35">
        <v>4006</v>
      </c>
      <c r="J7" s="35">
        <v>-296</v>
      </c>
      <c r="K7" s="36">
        <f t="shared" si="1"/>
        <v>7736</v>
      </c>
      <c r="L7" s="37">
        <v>5329.3</v>
      </c>
      <c r="M7" s="37">
        <v>25.3</v>
      </c>
      <c r="N7" s="37">
        <v>5328</v>
      </c>
      <c r="O7" s="37">
        <v>-393.7</v>
      </c>
      <c r="P7" s="37">
        <f t="shared" ref="P7:P21" si="3">SUM(L7:O7)</f>
        <v>10288.9</v>
      </c>
      <c r="Q7" s="37">
        <v>5334.6</v>
      </c>
      <c r="R7" s="37">
        <v>25.3</v>
      </c>
      <c r="S7" s="37">
        <v>5333.3</v>
      </c>
      <c r="T7" s="37">
        <v>-394.1</v>
      </c>
      <c r="U7" s="37">
        <f>SUM(Q7:T7)</f>
        <v>10299.1</v>
      </c>
    </row>
    <row r="8" spans="1:21" s="25" customFormat="1" ht="18.75" hidden="1" customHeight="1" outlineLevel="1">
      <c r="A8" s="26">
        <v>1</v>
      </c>
      <c r="B8" s="27" t="s">
        <v>8</v>
      </c>
      <c r="C8" s="19">
        <f>K8</f>
        <v>132.10000000000002</v>
      </c>
      <c r="D8" s="20">
        <f t="shared" ref="D8:D21" si="4">P8</f>
        <v>137.4</v>
      </c>
      <c r="E8" s="20">
        <f t="shared" ref="E8:E21" si="5">U8</f>
        <v>142.79999999999998</v>
      </c>
      <c r="F8" s="28">
        <v>5.1999999999999997E-5</v>
      </c>
      <c r="G8" s="22">
        <v>70.400000000000006</v>
      </c>
      <c r="H8" s="22">
        <v>0.4</v>
      </c>
      <c r="I8" s="22">
        <v>72.3</v>
      </c>
      <c r="J8" s="22">
        <v>-11</v>
      </c>
      <c r="K8" s="23">
        <f t="shared" si="1"/>
        <v>132.10000000000002</v>
      </c>
      <c r="L8" s="24">
        <v>73.2</v>
      </c>
      <c r="M8" s="24">
        <v>0.4</v>
      </c>
      <c r="N8" s="24">
        <v>75.2</v>
      </c>
      <c r="O8" s="24">
        <v>-11.4</v>
      </c>
      <c r="P8" s="24">
        <f t="shared" si="3"/>
        <v>137.4</v>
      </c>
      <c r="Q8" s="24">
        <v>76.099999999999994</v>
      </c>
      <c r="R8" s="24">
        <v>0.4</v>
      </c>
      <c r="S8" s="24">
        <v>78.2</v>
      </c>
      <c r="T8" s="24">
        <v>-11.9</v>
      </c>
      <c r="U8" s="24">
        <f t="shared" ref="U8:U21" si="6">SUM(Q8:T8)</f>
        <v>142.79999999999998</v>
      </c>
    </row>
    <row r="9" spans="1:21" s="25" customFormat="1" ht="18.75" hidden="1" customHeight="1" outlineLevel="1">
      <c r="A9" s="26">
        <v>2</v>
      </c>
      <c r="B9" s="27" t="s">
        <v>9</v>
      </c>
      <c r="C9" s="19">
        <f t="shared" ref="C9:C21" si="7">K9</f>
        <v>446.99999999999994</v>
      </c>
      <c r="D9" s="20">
        <f t="shared" si="4"/>
        <v>464.29999999999995</v>
      </c>
      <c r="E9" s="20">
        <f t="shared" si="5"/>
        <v>483</v>
      </c>
      <c r="F9" s="28">
        <v>1.76E-4</v>
      </c>
      <c r="G9" s="22">
        <v>238.2</v>
      </c>
      <c r="H9" s="22">
        <v>1.2</v>
      </c>
      <c r="I9" s="22">
        <v>244.7</v>
      </c>
      <c r="J9" s="22">
        <v>-37.1</v>
      </c>
      <c r="K9" s="23">
        <f t="shared" si="1"/>
        <v>446.99999999999994</v>
      </c>
      <c r="L9" s="24">
        <v>247.2</v>
      </c>
      <c r="M9" s="24">
        <v>1.2</v>
      </c>
      <c r="N9" s="24">
        <v>254.5</v>
      </c>
      <c r="O9" s="24">
        <v>-38.6</v>
      </c>
      <c r="P9" s="24">
        <f t="shared" si="3"/>
        <v>464.29999999999995</v>
      </c>
      <c r="Q9" s="24">
        <v>257.10000000000002</v>
      </c>
      <c r="R9" s="24">
        <v>1.3</v>
      </c>
      <c r="S9" s="24">
        <v>264.7</v>
      </c>
      <c r="T9" s="24">
        <v>-40.1</v>
      </c>
      <c r="U9" s="24">
        <f t="shared" si="6"/>
        <v>483</v>
      </c>
    </row>
    <row r="10" spans="1:21" s="25" customFormat="1" ht="18.75" hidden="1" customHeight="1" outlineLevel="1">
      <c r="A10" s="26">
        <v>3</v>
      </c>
      <c r="B10" s="27" t="s">
        <v>10</v>
      </c>
      <c r="C10" s="19">
        <f t="shared" si="7"/>
        <v>322.7</v>
      </c>
      <c r="D10" s="20">
        <f t="shared" si="4"/>
        <v>335.59999999999997</v>
      </c>
      <c r="E10" s="20">
        <f t="shared" si="5"/>
        <v>349.1</v>
      </c>
      <c r="F10" s="28">
        <v>1.27E-4</v>
      </c>
      <c r="G10" s="22">
        <v>171.9</v>
      </c>
      <c r="H10" s="22">
        <v>0.9</v>
      </c>
      <c r="I10" s="22">
        <v>176.6</v>
      </c>
      <c r="J10" s="22">
        <v>-26.7</v>
      </c>
      <c r="K10" s="23">
        <f t="shared" si="1"/>
        <v>322.7</v>
      </c>
      <c r="L10" s="24">
        <v>178.8</v>
      </c>
      <c r="M10" s="24">
        <v>0.9</v>
      </c>
      <c r="N10" s="24">
        <v>183.7</v>
      </c>
      <c r="O10" s="24">
        <v>-27.8</v>
      </c>
      <c r="P10" s="24">
        <f t="shared" si="3"/>
        <v>335.59999999999997</v>
      </c>
      <c r="Q10" s="24">
        <v>186</v>
      </c>
      <c r="R10" s="24">
        <v>1</v>
      </c>
      <c r="S10" s="24">
        <v>191</v>
      </c>
      <c r="T10" s="24">
        <v>-28.9</v>
      </c>
      <c r="U10" s="24">
        <f t="shared" si="6"/>
        <v>349.1</v>
      </c>
    </row>
    <row r="11" spans="1:21" s="25" customFormat="1" ht="18.75" hidden="1" customHeight="1" outlineLevel="1">
      <c r="A11" s="26">
        <v>4</v>
      </c>
      <c r="B11" s="27" t="s">
        <v>11</v>
      </c>
      <c r="C11" s="19">
        <f t="shared" si="7"/>
        <v>2253</v>
      </c>
      <c r="D11" s="20">
        <f t="shared" si="4"/>
        <v>2343</v>
      </c>
      <c r="E11" s="20">
        <f t="shared" si="5"/>
        <v>2436.8000000000002</v>
      </c>
      <c r="F11" s="28">
        <v>8.8699999999999998E-4</v>
      </c>
      <c r="G11" s="22">
        <v>1200.3</v>
      </c>
      <c r="H11" s="22">
        <v>6.2</v>
      </c>
      <c r="I11" s="22">
        <v>1233.3</v>
      </c>
      <c r="J11" s="22">
        <v>-186.8</v>
      </c>
      <c r="K11" s="23">
        <f t="shared" si="1"/>
        <v>2253</v>
      </c>
      <c r="L11" s="24">
        <v>1248.3</v>
      </c>
      <c r="M11" s="24">
        <v>6.4</v>
      </c>
      <c r="N11" s="24">
        <v>1282.5999999999999</v>
      </c>
      <c r="O11" s="24">
        <v>-194.3</v>
      </c>
      <c r="P11" s="24">
        <f t="shared" si="3"/>
        <v>2343</v>
      </c>
      <c r="Q11" s="24">
        <v>1298.2</v>
      </c>
      <c r="R11" s="24">
        <v>6.7</v>
      </c>
      <c r="S11" s="24">
        <v>1333.9</v>
      </c>
      <c r="T11" s="24">
        <v>-202</v>
      </c>
      <c r="U11" s="24">
        <f t="shared" si="6"/>
        <v>2436.8000000000002</v>
      </c>
    </row>
    <row r="12" spans="1:21" s="25" customFormat="1" ht="18.75" hidden="1" customHeight="1" outlineLevel="1">
      <c r="A12" s="26">
        <v>5</v>
      </c>
      <c r="B12" s="27" t="s">
        <v>12</v>
      </c>
      <c r="C12" s="19">
        <f t="shared" si="7"/>
        <v>213.4</v>
      </c>
      <c r="D12" s="20">
        <f t="shared" si="4"/>
        <v>221.9</v>
      </c>
      <c r="E12" s="20">
        <f t="shared" si="5"/>
        <v>230.79999999999998</v>
      </c>
      <c r="F12" s="28">
        <v>8.3999999999999995E-5</v>
      </c>
      <c r="G12" s="22">
        <v>113.7</v>
      </c>
      <c r="H12" s="22">
        <v>0.6</v>
      </c>
      <c r="I12" s="22">
        <v>116.8</v>
      </c>
      <c r="J12" s="22">
        <v>-17.7</v>
      </c>
      <c r="K12" s="23">
        <f t="shared" si="1"/>
        <v>213.4</v>
      </c>
      <c r="L12" s="24">
        <v>118.2</v>
      </c>
      <c r="M12" s="24">
        <v>0.6</v>
      </c>
      <c r="N12" s="24">
        <v>121.5</v>
      </c>
      <c r="O12" s="24">
        <v>-18.399999999999999</v>
      </c>
      <c r="P12" s="24">
        <f t="shared" si="3"/>
        <v>221.9</v>
      </c>
      <c r="Q12" s="24">
        <v>123</v>
      </c>
      <c r="R12" s="24">
        <v>0.6</v>
      </c>
      <c r="S12" s="24">
        <v>126.3</v>
      </c>
      <c r="T12" s="24">
        <v>-19.100000000000001</v>
      </c>
      <c r="U12" s="24">
        <f t="shared" si="6"/>
        <v>230.79999999999998</v>
      </c>
    </row>
    <row r="13" spans="1:21" s="25" customFormat="1" ht="18.75" hidden="1" customHeight="1" outlineLevel="1">
      <c r="A13" s="26">
        <v>6</v>
      </c>
      <c r="B13" s="27" t="s">
        <v>13</v>
      </c>
      <c r="C13" s="19">
        <f t="shared" si="7"/>
        <v>223.6</v>
      </c>
      <c r="D13" s="20">
        <f t="shared" si="4"/>
        <v>232.60000000000002</v>
      </c>
      <c r="E13" s="20">
        <f t="shared" si="5"/>
        <v>241.8</v>
      </c>
      <c r="F13" s="28">
        <v>8.7999999999999998E-5</v>
      </c>
      <c r="G13" s="22">
        <v>119.1</v>
      </c>
      <c r="H13" s="22">
        <v>0.6</v>
      </c>
      <c r="I13" s="22">
        <v>122.4</v>
      </c>
      <c r="J13" s="22">
        <v>-18.5</v>
      </c>
      <c r="K13" s="23">
        <f t="shared" si="1"/>
        <v>223.6</v>
      </c>
      <c r="L13" s="24">
        <v>123.9</v>
      </c>
      <c r="M13" s="24">
        <v>0.6</v>
      </c>
      <c r="N13" s="24">
        <v>127.3</v>
      </c>
      <c r="O13" s="24">
        <v>-19.2</v>
      </c>
      <c r="P13" s="24">
        <f t="shared" si="3"/>
        <v>232.60000000000002</v>
      </c>
      <c r="Q13" s="24">
        <v>128.80000000000001</v>
      </c>
      <c r="R13" s="24">
        <v>0.6</v>
      </c>
      <c r="S13" s="24">
        <v>132.4</v>
      </c>
      <c r="T13" s="24">
        <v>-20</v>
      </c>
      <c r="U13" s="24">
        <f t="shared" si="6"/>
        <v>241.8</v>
      </c>
    </row>
    <row r="14" spans="1:21" s="25" customFormat="1" ht="18.75" hidden="1" customHeight="1" outlineLevel="1">
      <c r="A14" s="26">
        <v>7</v>
      </c>
      <c r="B14" s="27" t="s">
        <v>14</v>
      </c>
      <c r="C14" s="19">
        <f t="shared" si="7"/>
        <v>464.9</v>
      </c>
      <c r="D14" s="20">
        <f t="shared" si="4"/>
        <v>483.5</v>
      </c>
      <c r="E14" s="20">
        <f t="shared" si="5"/>
        <v>502.9</v>
      </c>
      <c r="F14" s="28">
        <v>1.83E-4</v>
      </c>
      <c r="G14" s="22">
        <v>247.7</v>
      </c>
      <c r="H14" s="22">
        <v>1.2</v>
      </c>
      <c r="I14" s="22">
        <v>254.5</v>
      </c>
      <c r="J14" s="22">
        <v>-38.5</v>
      </c>
      <c r="K14" s="23">
        <f t="shared" si="1"/>
        <v>464.9</v>
      </c>
      <c r="L14" s="24">
        <v>257.60000000000002</v>
      </c>
      <c r="M14" s="24">
        <v>1.2</v>
      </c>
      <c r="N14" s="24">
        <v>264.7</v>
      </c>
      <c r="O14" s="24">
        <v>-40</v>
      </c>
      <c r="P14" s="24">
        <f t="shared" si="3"/>
        <v>483.5</v>
      </c>
      <c r="Q14" s="24">
        <v>267.89999999999998</v>
      </c>
      <c r="R14" s="24">
        <v>1.3</v>
      </c>
      <c r="S14" s="24">
        <v>275.3</v>
      </c>
      <c r="T14" s="24">
        <v>-41.6</v>
      </c>
      <c r="U14" s="24">
        <f t="shared" si="6"/>
        <v>502.9</v>
      </c>
    </row>
    <row r="15" spans="1:21" s="25" customFormat="1" ht="18.75" hidden="1" customHeight="1" outlineLevel="1">
      <c r="A15" s="26">
        <v>8</v>
      </c>
      <c r="B15" s="27" t="s">
        <v>15</v>
      </c>
      <c r="C15" s="19">
        <f t="shared" si="7"/>
        <v>276.89999999999998</v>
      </c>
      <c r="D15" s="20">
        <f t="shared" si="4"/>
        <v>288</v>
      </c>
      <c r="E15" s="20">
        <f t="shared" si="5"/>
        <v>299.5</v>
      </c>
      <c r="F15" s="28">
        <v>1.0900000000000001E-4</v>
      </c>
      <c r="G15" s="22">
        <v>147.5</v>
      </c>
      <c r="H15" s="22">
        <v>0.8</v>
      </c>
      <c r="I15" s="22">
        <v>151.6</v>
      </c>
      <c r="J15" s="22">
        <v>-23</v>
      </c>
      <c r="K15" s="23">
        <f t="shared" si="1"/>
        <v>276.89999999999998</v>
      </c>
      <c r="L15" s="24">
        <v>153.4</v>
      </c>
      <c r="M15" s="24">
        <v>0.8</v>
      </c>
      <c r="N15" s="24">
        <v>157.69999999999999</v>
      </c>
      <c r="O15" s="24">
        <v>-23.9</v>
      </c>
      <c r="P15" s="24">
        <f t="shared" si="3"/>
        <v>288</v>
      </c>
      <c r="Q15" s="24">
        <v>159.5</v>
      </c>
      <c r="R15" s="24">
        <v>0.9</v>
      </c>
      <c r="S15" s="24">
        <v>164</v>
      </c>
      <c r="T15" s="24">
        <v>-24.9</v>
      </c>
      <c r="U15" s="24">
        <f t="shared" si="6"/>
        <v>299.5</v>
      </c>
    </row>
    <row r="16" spans="1:21" s="25" customFormat="1" ht="18.75" hidden="1" customHeight="1" outlineLevel="1">
      <c r="A16" s="26">
        <v>9</v>
      </c>
      <c r="B16" s="27" t="s">
        <v>16</v>
      </c>
      <c r="C16" s="19">
        <f t="shared" si="7"/>
        <v>309.8</v>
      </c>
      <c r="D16" s="20">
        <f t="shared" si="4"/>
        <v>322.2</v>
      </c>
      <c r="E16" s="20">
        <f t="shared" si="5"/>
        <v>335.09999999999997</v>
      </c>
      <c r="F16" s="28">
        <v>1.22E-4</v>
      </c>
      <c r="G16" s="22">
        <v>165.1</v>
      </c>
      <c r="H16" s="22">
        <v>0.8</v>
      </c>
      <c r="I16" s="22">
        <v>169.6</v>
      </c>
      <c r="J16" s="22">
        <v>-25.7</v>
      </c>
      <c r="K16" s="23">
        <f t="shared" si="1"/>
        <v>309.8</v>
      </c>
      <c r="L16" s="24">
        <v>171.7</v>
      </c>
      <c r="M16" s="24">
        <v>0.8</v>
      </c>
      <c r="N16" s="24">
        <v>176.4</v>
      </c>
      <c r="O16" s="24">
        <v>-26.7</v>
      </c>
      <c r="P16" s="24">
        <f t="shared" si="3"/>
        <v>322.2</v>
      </c>
      <c r="Q16" s="24">
        <v>178.6</v>
      </c>
      <c r="R16" s="24">
        <v>0.9</v>
      </c>
      <c r="S16" s="24">
        <v>183.4</v>
      </c>
      <c r="T16" s="24">
        <v>-27.8</v>
      </c>
      <c r="U16" s="24">
        <f t="shared" si="6"/>
        <v>335.09999999999997</v>
      </c>
    </row>
    <row r="17" spans="1:21" s="25" customFormat="1" ht="18.75" hidden="1" customHeight="1" outlineLevel="1">
      <c r="A17" s="26">
        <v>10</v>
      </c>
      <c r="B17" s="27" t="s">
        <v>17</v>
      </c>
      <c r="C17" s="19">
        <f t="shared" si="7"/>
        <v>350.5</v>
      </c>
      <c r="D17" s="20">
        <f t="shared" si="4"/>
        <v>364.49999999999994</v>
      </c>
      <c r="E17" s="20">
        <f t="shared" si="5"/>
        <v>379.1</v>
      </c>
      <c r="F17" s="28">
        <v>1.3799999999999999E-4</v>
      </c>
      <c r="G17" s="22">
        <v>186.7</v>
      </c>
      <c r="H17" s="22">
        <v>1</v>
      </c>
      <c r="I17" s="22">
        <v>191.9</v>
      </c>
      <c r="J17" s="22">
        <v>-29.1</v>
      </c>
      <c r="K17" s="23">
        <f t="shared" si="1"/>
        <v>350.5</v>
      </c>
      <c r="L17" s="24">
        <v>194.2</v>
      </c>
      <c r="M17" s="24">
        <v>1</v>
      </c>
      <c r="N17" s="24">
        <v>199.6</v>
      </c>
      <c r="O17" s="24">
        <v>-30.3</v>
      </c>
      <c r="P17" s="24">
        <f t="shared" si="3"/>
        <v>364.49999999999994</v>
      </c>
      <c r="Q17" s="24">
        <v>201.9</v>
      </c>
      <c r="R17" s="24">
        <v>1.1000000000000001</v>
      </c>
      <c r="S17" s="24">
        <v>207.6</v>
      </c>
      <c r="T17" s="24">
        <v>-31.5</v>
      </c>
      <c r="U17" s="24">
        <f t="shared" si="6"/>
        <v>379.1</v>
      </c>
    </row>
    <row r="18" spans="1:21" s="25" customFormat="1" ht="18.75" hidden="1" customHeight="1" outlineLevel="1">
      <c r="A18" s="26">
        <v>11</v>
      </c>
      <c r="B18" s="27" t="s">
        <v>18</v>
      </c>
      <c r="C18" s="19">
        <f t="shared" si="7"/>
        <v>569.09999999999991</v>
      </c>
      <c r="D18" s="20">
        <f t="shared" si="4"/>
        <v>591.9</v>
      </c>
      <c r="E18" s="20">
        <f t="shared" si="5"/>
        <v>615.4</v>
      </c>
      <c r="F18" s="28">
        <v>2.24E-4</v>
      </c>
      <c r="G18" s="22">
        <v>303.2</v>
      </c>
      <c r="H18" s="22">
        <v>1.6</v>
      </c>
      <c r="I18" s="22">
        <v>311.5</v>
      </c>
      <c r="J18" s="22">
        <v>-47.2</v>
      </c>
      <c r="K18" s="23">
        <f t="shared" si="1"/>
        <v>569.09999999999991</v>
      </c>
      <c r="L18" s="24">
        <v>315.3</v>
      </c>
      <c r="M18" s="24">
        <v>1.7</v>
      </c>
      <c r="N18" s="24">
        <v>324</v>
      </c>
      <c r="O18" s="24">
        <v>-49.1</v>
      </c>
      <c r="P18" s="24">
        <f t="shared" si="3"/>
        <v>591.9</v>
      </c>
      <c r="Q18" s="24">
        <v>327.9</v>
      </c>
      <c r="R18" s="24">
        <v>1.7</v>
      </c>
      <c r="S18" s="24">
        <v>336.9</v>
      </c>
      <c r="T18" s="24">
        <v>-51.1</v>
      </c>
      <c r="U18" s="24">
        <f t="shared" si="6"/>
        <v>615.4</v>
      </c>
    </row>
    <row r="19" spans="1:21" s="25" customFormat="1" ht="18.75" hidden="1" customHeight="1" outlineLevel="1">
      <c r="A19" s="26">
        <v>12</v>
      </c>
      <c r="B19" s="27" t="s">
        <v>19</v>
      </c>
      <c r="C19" s="19">
        <f t="shared" si="7"/>
        <v>236.3</v>
      </c>
      <c r="D19" s="20">
        <f t="shared" si="4"/>
        <v>245.7</v>
      </c>
      <c r="E19" s="20">
        <f t="shared" si="5"/>
        <v>255.6</v>
      </c>
      <c r="F19" s="28">
        <v>9.2999999999999997E-5</v>
      </c>
      <c r="G19" s="22">
        <v>125.9</v>
      </c>
      <c r="H19" s="22">
        <v>0.6</v>
      </c>
      <c r="I19" s="22">
        <v>129.30000000000001</v>
      </c>
      <c r="J19" s="22">
        <v>-19.5</v>
      </c>
      <c r="K19" s="23">
        <f t="shared" si="1"/>
        <v>236.3</v>
      </c>
      <c r="L19" s="24">
        <v>130.9</v>
      </c>
      <c r="M19" s="24">
        <v>0.6</v>
      </c>
      <c r="N19" s="24">
        <v>134.5</v>
      </c>
      <c r="O19" s="24">
        <v>-20.3</v>
      </c>
      <c r="P19" s="24">
        <f t="shared" si="3"/>
        <v>245.7</v>
      </c>
      <c r="Q19" s="24">
        <v>136.19999999999999</v>
      </c>
      <c r="R19" s="24">
        <v>0.6</v>
      </c>
      <c r="S19" s="24">
        <v>139.9</v>
      </c>
      <c r="T19" s="24">
        <v>-21.1</v>
      </c>
      <c r="U19" s="24">
        <f t="shared" si="6"/>
        <v>255.6</v>
      </c>
    </row>
    <row r="20" spans="1:21" s="25" customFormat="1" ht="18.75" hidden="1" customHeight="1" outlineLevel="1">
      <c r="A20" s="26">
        <v>13</v>
      </c>
      <c r="B20" s="27" t="s">
        <v>20</v>
      </c>
      <c r="C20" s="19">
        <f t="shared" si="7"/>
        <v>315</v>
      </c>
      <c r="D20" s="20">
        <f t="shared" si="4"/>
        <v>327.60000000000002</v>
      </c>
      <c r="E20" s="20">
        <f t="shared" si="5"/>
        <v>340.8</v>
      </c>
      <c r="F20" s="28">
        <v>1.2400000000000001E-4</v>
      </c>
      <c r="G20" s="22">
        <v>167.8</v>
      </c>
      <c r="H20" s="22">
        <v>0.9</v>
      </c>
      <c r="I20" s="22">
        <v>172.4</v>
      </c>
      <c r="J20" s="22">
        <v>-26.1</v>
      </c>
      <c r="K20" s="23">
        <f t="shared" si="1"/>
        <v>315</v>
      </c>
      <c r="L20" s="24">
        <v>174.5</v>
      </c>
      <c r="M20" s="24">
        <v>0.9</v>
      </c>
      <c r="N20" s="24">
        <v>179.3</v>
      </c>
      <c r="O20" s="24">
        <v>-27.1</v>
      </c>
      <c r="P20" s="24">
        <f t="shared" si="3"/>
        <v>327.60000000000002</v>
      </c>
      <c r="Q20" s="24">
        <v>181.5</v>
      </c>
      <c r="R20" s="24">
        <v>1</v>
      </c>
      <c r="S20" s="24">
        <v>186.5</v>
      </c>
      <c r="T20" s="24">
        <v>-28.2</v>
      </c>
      <c r="U20" s="24">
        <f t="shared" si="6"/>
        <v>340.8</v>
      </c>
    </row>
    <row r="21" spans="1:21" s="25" customFormat="1" ht="18.75" hidden="1" customHeight="1" outlineLevel="1">
      <c r="A21" s="26">
        <v>14</v>
      </c>
      <c r="B21" s="27" t="s">
        <v>21</v>
      </c>
      <c r="C21" s="19">
        <f t="shared" si="7"/>
        <v>551.19999999999993</v>
      </c>
      <c r="D21" s="20">
        <f t="shared" si="4"/>
        <v>573.30000000000007</v>
      </c>
      <c r="E21" s="20">
        <f t="shared" si="5"/>
        <v>596.20000000000005</v>
      </c>
      <c r="F21" s="28">
        <v>2.1699999999999999E-4</v>
      </c>
      <c r="G21" s="22">
        <v>293.7</v>
      </c>
      <c r="H21" s="22">
        <v>1.4</v>
      </c>
      <c r="I21" s="22">
        <v>301.7</v>
      </c>
      <c r="J21" s="22">
        <v>-45.6</v>
      </c>
      <c r="K21" s="23">
        <f t="shared" si="1"/>
        <v>551.19999999999993</v>
      </c>
      <c r="L21" s="24">
        <v>305.39999999999998</v>
      </c>
      <c r="M21" s="24">
        <v>1.5</v>
      </c>
      <c r="N21" s="24">
        <v>313.8</v>
      </c>
      <c r="O21" s="24">
        <v>-47.4</v>
      </c>
      <c r="P21" s="24">
        <f t="shared" si="3"/>
        <v>573.30000000000007</v>
      </c>
      <c r="Q21" s="24">
        <v>317.7</v>
      </c>
      <c r="R21" s="24">
        <v>1.5</v>
      </c>
      <c r="S21" s="24">
        <v>326.3</v>
      </c>
      <c r="T21" s="24">
        <v>-49.3</v>
      </c>
      <c r="U21" s="24">
        <f t="shared" si="6"/>
        <v>596.20000000000005</v>
      </c>
    </row>
    <row r="22" spans="1:21" collapsed="1"/>
    <row r="23" spans="1:21">
      <c r="D23" s="3"/>
      <c r="E23" s="3"/>
      <c r="F23" s="3"/>
      <c r="G23" s="3"/>
    </row>
  </sheetData>
  <mergeCells count="6">
    <mergeCell ref="G4:K4"/>
    <mergeCell ref="L4:P4"/>
    <mergeCell ref="Q4:U4"/>
    <mergeCell ref="F1:H1"/>
    <mergeCell ref="A2:T2"/>
    <mergeCell ref="S1:U1"/>
  </mergeCells>
  <pageMargins left="0" right="0" top="1.5748031496062993" bottom="0" header="0.31496062992125984" footer="0.31496062992125984"/>
  <pageSetup paperSize="9" scale="7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Мария Евгеньевна</dc:creator>
  <cp:lastModifiedBy>User</cp:lastModifiedBy>
  <cp:lastPrinted>2024-11-14T09:00:50Z</cp:lastPrinted>
  <dcterms:created xsi:type="dcterms:W3CDTF">2023-08-28T10:09:25Z</dcterms:created>
  <dcterms:modified xsi:type="dcterms:W3CDTF">2025-11-13T08:35:36Z</dcterms:modified>
</cp:coreProperties>
</file>